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PC\Downloads\Metodologie_Plan_Afaceri_JBA (1)\MetodologiePA\"/>
    </mc:Choice>
  </mc:AlternateContent>
  <xr:revisionPtr revIDLastSave="0" documentId="13_ncr:1_{676D0D09-7389-4F6D-9CF6-DD0E74434F1B}" xr6:coauthVersionLast="47" xr6:coauthVersionMax="47" xr10:uidLastSave="{00000000-0000-0000-0000-000000000000}"/>
  <bookViews>
    <workbookView xWindow="-120" yWindow="-120" windowWidth="25440" windowHeight="15390" xr2:uid="{55AA382B-7321-497D-8EDD-D34F230FCB81}"/>
  </bookViews>
  <sheets>
    <sheet name="Scor proiect" sheetId="1" r:id="rId1"/>
  </sheets>
  <externalReferences>
    <externalReference r:id="rId2"/>
    <externalReference r:id="rId3"/>
  </externalReferences>
  <definedNames>
    <definedName name="celulaluitavi" localSheetId="0">#REF!</definedName>
    <definedName name="celulaluitavi">#REF!</definedName>
    <definedName name="dc" localSheetId="0">#REF!</definedName>
    <definedName name="dc">#REF!</definedName>
    <definedName name="dolar">#REF!</definedName>
    <definedName name="euro">#REF!</definedName>
    <definedName name="lira">#REF!</definedName>
    <definedName name="_xlnm.Print_Area" localSheetId="0">'Scor proiect'!$B$1:$F$41</definedName>
    <definedName name="Rezolvare" localSheetId="0">[1]Setari!$D$3:$D$5</definedName>
    <definedName name="Rezolvare">[2]Setari!$D$3:$D$5</definedName>
    <definedName name="Stare" localSheetId="0">[1]Setari!$B$3:$B$5</definedName>
    <definedName name="Stare">[2]Setari!$B$3:$B$5</definedName>
    <definedName name="tv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1" l="1"/>
  <c r="E4" i="1" s="1"/>
  <c r="E9" i="1"/>
  <c r="E19" i="1"/>
  <c r="E18" i="1"/>
  <c r="E26" i="1" l="1"/>
  <c r="E40" i="1" l="1"/>
</calcChain>
</file>

<file path=xl/sharedStrings.xml><?xml version="1.0" encoding="utf-8"?>
<sst xmlns="http://schemas.openxmlformats.org/spreadsheetml/2006/main" count="73" uniqueCount="63">
  <si>
    <t>Criteriu/ Subcriteriu</t>
  </si>
  <si>
    <t>Punctaj</t>
  </si>
  <si>
    <t>Punctaj maxim</t>
  </si>
  <si>
    <t>Observații</t>
  </si>
  <si>
    <t>1. Calitatea planului de afaceri</t>
  </si>
  <si>
    <t>1.1.</t>
  </si>
  <si>
    <t>Dacă primeste punctaj 0 proiectul este respins</t>
  </si>
  <si>
    <t>b. Unele capitole/subcapitole nu sunt elaborate, dar se poate realiza evaluarea planului de afaceri</t>
  </si>
  <si>
    <t>c. Mai multe capitole/subcapitole nu sunt elaborate și nu se poate realiza evaluarea planului de afaceri</t>
  </si>
  <si>
    <t>0</t>
  </si>
  <si>
    <t>1.2.</t>
  </si>
  <si>
    <t>Propunerea de valoare</t>
  </si>
  <si>
    <t>Suma de maxim</t>
  </si>
  <si>
    <t>b. Solicitantul a descris explicit produsul/serviciul propus, caracteristicile, a analizat produse/servicii similare, a prezentat o analiză de preț cu cel puțin 2 produse/servicii concurente sau substituibile</t>
  </si>
  <si>
    <t>0-2</t>
  </si>
  <si>
    <t>c. Solicitantul e descris în mod relevant nevoile clientilor rezolvate de produsul/serviciile propuse, si a realizat o descriere a profilului clientului tinta</t>
  </si>
  <si>
    <t>1.3.</t>
  </si>
  <si>
    <t>Investitia</t>
  </si>
  <si>
    <t>a. Solicitantul a prezentat o strategie rezonabilă de dezvoltare a noii afaceri, bazată pe analiza SWOT, și justifică în conformitate cu legislatia în vigoare forma de constituire</t>
  </si>
  <si>
    <t>b. Fluxul tehnologic/operațional/de servicii este descris clar și coerent, include in mod justificat necesarul de resurse - (spații, utilaje, mobilier, calculatoare, software, personal, materii prime, utilități, servicii, etc), prezinta necesarul de avize, acorduri, autorizatii pentru functionare</t>
  </si>
  <si>
    <t>0-5</t>
  </si>
  <si>
    <t>1.4.</t>
  </si>
  <si>
    <t>Planul financiar</t>
  </si>
  <si>
    <t>1.4.1. Corectitudine buget</t>
  </si>
  <si>
    <t>a. Cheltuielile de investiție sunt descrise în corelare cu nevoile pentru începerea și funcționarea afacerii</t>
  </si>
  <si>
    <t>0-6</t>
  </si>
  <si>
    <t>Se acordă 6 puncte dacă cheltuielile de investiție sunt suficiente și necesare, corelate cu nevoile pentru începerea și funcționarea afacerii, 3 puncte dacă unele cheltuieli de investiție nu sunt necesare sau corelate cu începerea și funcționarea afacerii, 0 puncte dacă acestea nu sunt identificare și nu permit începerea și funcționarea afacerii.</t>
  </si>
  <si>
    <t xml:space="preserve">b. Cheltuielile investiției sunt rezonabile, comparabile cu prețul pieței, iar costurile de achiziție au la bază dovezi din piață. </t>
  </si>
  <si>
    <t>Se acordă 2 puncte dacă cheltuielile de investiție sunt justificate cu cel puțin 2 surse de prețuri, 0 puncte dacă valoarea acestor nu este justificată cu oferte.</t>
  </si>
  <si>
    <t>c. Cheltuielile de investitie sunt corect încadrare în categoria celor eligibile sau ne-eligibile pentru finanțare</t>
  </si>
  <si>
    <t>Se acordă 2 puncte dacă cheltuielile de investiție sunt corect încadrate ca eligibile pentru finanțare, 0 puncte dacă încadrarea este incorectă.</t>
  </si>
  <si>
    <t>0-15</t>
  </si>
  <si>
    <t xml:space="preserve">Utilizarea instrumentelor TIC și digitalizarea afacerii. Inovare tehnologică </t>
  </si>
  <si>
    <t>Planul de afaceri prevede dezvoltarea/utilizarea produselor serviciilor informatice, utilizarea tehnologiei informațiilor si telecomunicațiilor (soluții TIC)/elementelor de inovare tehnologica in procesele de producție/prestare servicii sau de distribuție/ vânzare. Este explicat modul in care soluțiile TIC, aplicațiile si elementele de inovare tehnologica sunt integrate si corelate cu fluxul tehnologic/de servicii</t>
  </si>
  <si>
    <t>Se acordă 2 puncte dacă planul de afaceri conține și explică utilizarea instrumentelor TIC și digitalizarea afacerii,  inovare tehnologică, 0 puncte dacă nu.</t>
  </si>
  <si>
    <t xml:space="preserve">Investiția include măsuri care valorifică dezvoltarea durabilă si eficiența utilizării resurselor  </t>
  </si>
  <si>
    <t>Planul de afaceri propune pentru primele 12 luni masuri cu rezultate verificabile care valorifica principiul dezvoltării durabile si eficienței utilizării resurselor. Echipamentele tehnologice incorporează tehnologie specifică unei economii de energie sau sunt sisteme care utilizează surse regenerabile de energie pentru eficientizarea activității economice. Sunt prezentate metode de diminuarea la sursă sau de recuperare a deșeurilor.</t>
  </si>
  <si>
    <t>Se acordă 2 puncte dacă planul de afaceri conține măsuri care valorifică dezvoltarea durabilă si eficiența utilizării resurselor , 0 puncte dacă nu.</t>
  </si>
  <si>
    <t>Investiția include măsuri de asigurare a egalității de șanse și nediscriminare și de inovare socială</t>
  </si>
  <si>
    <t>Planul de afaceri propune in primele 12 luni activități concrete, cu rezultate măsurabile care valorifica principiul egalității de șanse și nediscriminarea, precum și pentru principiul inovării sociale.</t>
  </si>
  <si>
    <t>Se acordă 2 puncte dacă planul de afaceri conține măsuri de asigurare a egalității de șanse și nediscriminare și de inovare socială , 0 puncte dacă nu.</t>
  </si>
  <si>
    <t>TOTAL</t>
  </si>
  <si>
    <t>2.3.</t>
  </si>
  <si>
    <t>a. Fiecare capitol/subcapitol din planul de afaceri este elaborat și permite evaluarea planului de afaceri</t>
  </si>
  <si>
    <t>Descrierea afacerii</t>
  </si>
  <si>
    <t>a. Solicitantul a descris concis și explicit obiectivele afacerii</t>
  </si>
  <si>
    <t>d. Solicitantul a descris practic activitățile de marketing</t>
  </si>
  <si>
    <t xml:space="preserve">c. Grafic de înființare a firmei, realizare a investiției și de începere a activității este clar </t>
  </si>
  <si>
    <t>0-10</t>
  </si>
  <si>
    <t>Se acordă 5 puncte dacă strategia propusă este rezonabilă, justifică prin analiza SWOT, iar forma de constituire este justificată în corelare cu strategia. Se acordă 3 punct dacă strategia nu e justificată în urma analizei SWOT. Se acordă 0 puncte dacă nu este prezentată strategia de dezvoltare.</t>
  </si>
  <si>
    <t>2. Relevanța privitoare la finanțare: priorități orizontale/teme secundare POCU</t>
  </si>
  <si>
    <t>2.1.</t>
  </si>
  <si>
    <t>2.2.</t>
  </si>
  <si>
    <t>Maxim 20 puncte</t>
  </si>
  <si>
    <t>10</t>
  </si>
  <si>
    <t>Se acordă 5 puncte dacă activitățile de marketing, descrise practic - SMART, 3 puncte dacă unele aspecte sunt necorelate între activități, 1 punct dacă corelarea între activități, resurse, termene, obiective este redusă, 0 puncte dacă corelarea nu există.</t>
  </si>
  <si>
    <t>Se acordă 10 puncte dacă prezentare produsului este explicită, 5 punct dacă unele aspecte sunt mai puțin clare, 0 puncte dacă nu este clar produsul/serviciul și descriere sa</t>
  </si>
  <si>
    <t>0-4</t>
  </si>
  <si>
    <t>Se acordă 4 puncte dacă nevoile clienților sunt relevante și profilul clientului țintă (persona) sunt bine descrise, 2 punct dacă unele aspecte sunt mai puțin relevante, 0 puncte dacă descrierea nu este relevanta</t>
  </si>
  <si>
    <t>20</t>
  </si>
  <si>
    <t>Se acordă 10 puncte dacă graficul de înființare a firmei, de realizare a investiției și de începere a activității este clar prezentat, 5 puncte dacă unele activității nu sunt clare, 0 puncte dacă activității critice, fără de care înființarea întreprinderii, realizarea investiției sau începerea activității nu s-ar putea realiza.</t>
  </si>
  <si>
    <t>Se acordă 15 puncte pentru o descriere clară și coerentă a necesarului de resurse și de acte de conformare legală pentru funcționare, 10 puncte pentru lipsa din descriere a unor resurse sau acte de conformare legală necesare înființării, 5 puncte pentru lipsa din descriere a unor resurse și acte de conformare critice pentru înființare, 0 puncte pentru lipsa de fezabilitate legală a înființării afacerii, imposibilitatea de funcționare legală.</t>
  </si>
  <si>
    <t>Se acordă 15 puncte dacă obiectivele afacerii sunt descrise concis si explicit, 10 puncte daca nu sunt explicite, 5 puncte daca obiectivele sunt insuficient descrise, 0 dacă secțiunea nu e tratată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</si>
</sst>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9"/>
      <color theme="1"/>
      <name val="Segoe UI"/>
      <family val="2"/>
      <charset val="238"/>
    </font>
    <font>
      <sz val="18"/>
      <color theme="3"/>
      <name val="Calibri Light"/>
      <family val="2"/>
      <charset val="238"/>
      <scheme val="major"/>
    </font>
    <font>
      <sz val="9"/>
      <color theme="1"/>
      <name val="Segoe UI"/>
      <family val="2"/>
    </font>
    <font>
      <sz val="9"/>
      <name val="Segoe UI"/>
      <family val="2"/>
    </font>
    <font>
      <b/>
      <sz val="11"/>
      <name val="Segoe UI"/>
      <family val="2"/>
    </font>
    <font>
      <b/>
      <i/>
      <sz val="11"/>
      <color theme="1"/>
      <name val="Segoe UI"/>
      <family val="2"/>
    </font>
    <font>
      <b/>
      <sz val="11"/>
      <color theme="1"/>
      <name val="Segoe UI"/>
      <family val="2"/>
    </font>
    <font>
      <b/>
      <sz val="11"/>
      <color rgb="FF000000"/>
      <name val="Segoe UI"/>
      <family val="2"/>
    </font>
    <font>
      <sz val="11"/>
      <color theme="1"/>
      <name val="Segoe UI"/>
      <family val="2"/>
    </font>
    <font>
      <sz val="11"/>
      <color rgb="FF000000"/>
      <name val="Segoe UI"/>
      <family val="2"/>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0" tint="-4.9989318521683403E-2"/>
        <bgColor indexed="64"/>
      </patternFill>
    </fill>
  </fills>
  <borders count="12">
    <border>
      <left/>
      <right/>
      <top/>
      <bottom/>
      <diagonal/>
    </border>
    <border>
      <left/>
      <right/>
      <top/>
      <bottom style="medium">
        <color rgb="FF4F81BD"/>
      </bottom>
      <diagonal/>
    </border>
    <border>
      <left style="medium">
        <color rgb="FF4F81BD"/>
      </left>
      <right/>
      <top style="medium">
        <color rgb="FF4F81BD"/>
      </top>
      <bottom/>
      <diagonal/>
    </border>
    <border>
      <left/>
      <right/>
      <top style="medium">
        <color rgb="FF4F81BD"/>
      </top>
      <bottom/>
      <diagonal/>
    </border>
    <border>
      <left/>
      <right style="medium">
        <color rgb="FF4F81BD"/>
      </right>
      <top style="medium">
        <color rgb="FF4F81BD"/>
      </top>
      <bottom/>
      <diagonal/>
    </border>
    <border>
      <left style="medium">
        <color rgb="FF4F81BD"/>
      </left>
      <right/>
      <top style="medium">
        <color rgb="FF4F81BD"/>
      </top>
      <bottom style="medium">
        <color rgb="FF4F81BD"/>
      </bottom>
      <diagonal/>
    </border>
    <border>
      <left/>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top/>
      <bottom/>
      <diagonal/>
    </border>
    <border>
      <left/>
      <right style="medium">
        <color rgb="FF4F81BD"/>
      </right>
      <top/>
      <bottom/>
      <diagonal/>
    </border>
    <border>
      <left style="medium">
        <color rgb="FF4F81BD"/>
      </left>
      <right/>
      <top/>
      <bottom style="medium">
        <color rgb="FF4F81BD"/>
      </bottom>
      <diagonal/>
    </border>
    <border>
      <left/>
      <right style="medium">
        <color rgb="FF4F81BD"/>
      </right>
      <top/>
      <bottom style="medium">
        <color rgb="FF4F81BD"/>
      </bottom>
      <diagonal/>
    </border>
  </borders>
  <cellStyleXfs count="2">
    <xf numFmtId="0" fontId="0" fillId="0" borderId="0"/>
    <xf numFmtId="0" fontId="1" fillId="0" borderId="0" applyNumberFormat="0" applyFill="0" applyBorder="0" applyAlignment="0" applyProtection="0"/>
  </cellStyleXfs>
  <cellXfs count="68">
    <xf numFmtId="0" fontId="0" fillId="0" borderId="0" xfId="0"/>
    <xf numFmtId="0" fontId="2" fillId="2" borderId="0" xfId="0" applyFont="1" applyFill="1"/>
    <xf numFmtId="0" fontId="1" fillId="0" borderId="1" xfId="1" applyBorder="1" applyAlignment="1">
      <alignment horizontal="right"/>
    </xf>
    <xf numFmtId="0" fontId="1" fillId="0" borderId="1" xfId="1" applyBorder="1" applyAlignment="1">
      <alignment horizontal="centerContinuous"/>
    </xf>
    <xf numFmtId="0" fontId="2" fillId="0" borderId="0" xfId="0" applyFont="1"/>
    <xf numFmtId="0" fontId="1" fillId="2" borderId="0" xfId="1" applyFill="1" applyBorder="1" applyAlignment="1">
      <alignment horizontal="right"/>
    </xf>
    <xf numFmtId="0" fontId="1" fillId="2" borderId="0" xfId="1" applyFill="1" applyBorder="1" applyAlignment="1">
      <alignment horizontal="center"/>
    </xf>
    <xf numFmtId="0" fontId="3" fillId="2" borderId="0" xfId="0" applyFont="1" applyFill="1"/>
    <xf numFmtId="0" fontId="4" fillId="2" borderId="2" xfId="0" applyFont="1" applyFill="1" applyBorder="1" applyAlignment="1">
      <alignment horizontal="righ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3" borderId="5" xfId="0" applyFont="1" applyFill="1" applyBorder="1" applyAlignment="1">
      <alignment horizontal="left" vertical="center"/>
    </xf>
    <xf numFmtId="0" fontId="5" fillId="3" borderId="6" xfId="0" applyFont="1" applyFill="1" applyBorder="1" applyAlignment="1">
      <alignment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vertical="center" wrapText="1"/>
    </xf>
    <xf numFmtId="0" fontId="6" fillId="4" borderId="8" xfId="0" applyFont="1" applyFill="1" applyBorder="1" applyAlignment="1">
      <alignment horizontal="right" vertical="center" wrapText="1"/>
    </xf>
    <xf numFmtId="0" fontId="7" fillId="4" borderId="0" xfId="0" applyFont="1" applyFill="1" applyAlignment="1">
      <alignment vertical="center" wrapText="1"/>
    </xf>
    <xf numFmtId="0" fontId="6" fillId="4" borderId="0" xfId="0" applyFont="1" applyFill="1" applyAlignment="1">
      <alignment horizontal="center" vertical="center" wrapText="1"/>
    </xf>
    <xf numFmtId="0" fontId="6" fillId="4" borderId="9" xfId="0" applyFont="1" applyFill="1" applyBorder="1" applyAlignment="1">
      <alignment vertical="center" wrapText="1"/>
    </xf>
    <xf numFmtId="0" fontId="6" fillId="0" borderId="8" xfId="0" applyFont="1" applyBorder="1" applyAlignment="1">
      <alignment horizontal="right" vertical="center" wrapText="1"/>
    </xf>
    <xf numFmtId="0" fontId="8" fillId="0" borderId="0" xfId="0" applyFont="1" applyAlignment="1">
      <alignment horizontal="center" vertical="center" wrapText="1"/>
    </xf>
    <xf numFmtId="0" fontId="8" fillId="0" borderId="9" xfId="0" applyFont="1" applyBorder="1" applyAlignment="1">
      <alignment vertical="center" wrapText="1"/>
    </xf>
    <xf numFmtId="0" fontId="6" fillId="0" borderId="2" xfId="0" applyFont="1" applyBorder="1" applyAlignment="1">
      <alignment horizontal="right" vertical="center" wrapText="1"/>
    </xf>
    <xf numFmtId="0" fontId="8" fillId="0" borderId="3" xfId="0" applyFont="1" applyBorder="1" applyAlignment="1">
      <alignment horizontal="center" vertical="center" wrapText="1"/>
    </xf>
    <xf numFmtId="0" fontId="8" fillId="0" borderId="4" xfId="0" applyFont="1" applyBorder="1" applyAlignment="1">
      <alignment vertical="center" wrapText="1"/>
    </xf>
    <xf numFmtId="0" fontId="6" fillId="4" borderId="6" xfId="0" applyFont="1" applyFill="1" applyBorder="1" applyAlignment="1">
      <alignment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0" xfId="0" applyFont="1" applyFill="1" applyBorder="1" applyAlignment="1">
      <alignment horizontal="right" vertical="center" wrapText="1"/>
    </xf>
    <xf numFmtId="0" fontId="2" fillId="0" borderId="0" xfId="0" applyFont="1" applyAlignment="1">
      <alignment horizontal="right"/>
    </xf>
    <xf numFmtId="0" fontId="6" fillId="4" borderId="5" xfId="0" applyFont="1" applyFill="1" applyBorder="1" applyAlignment="1">
      <alignment horizontal="right" vertical="center" wrapText="1"/>
    </xf>
    <xf numFmtId="0" fontId="7" fillId="4" borderId="6" xfId="0" applyFont="1" applyFill="1" applyBorder="1" applyAlignment="1">
      <alignment vertical="center" wrapText="1"/>
    </xf>
    <xf numFmtId="9" fontId="8" fillId="0" borderId="9" xfId="0" applyNumberFormat="1" applyFont="1" applyBorder="1" applyAlignment="1">
      <alignment vertical="center" wrapText="1"/>
    </xf>
    <xf numFmtId="0" fontId="5" fillId="3" borderId="6" xfId="0" applyFont="1" applyFill="1" applyBorder="1" applyAlignment="1">
      <alignment horizontal="left" vertical="center" wrapText="1"/>
    </xf>
    <xf numFmtId="0" fontId="8" fillId="4" borderId="9" xfId="0" applyFont="1" applyFill="1" applyBorder="1" applyAlignment="1">
      <alignment vertical="center" wrapText="1"/>
    </xf>
    <xf numFmtId="4" fontId="8" fillId="0" borderId="4" xfId="0" applyNumberFormat="1" applyFont="1" applyBorder="1" applyAlignment="1">
      <alignment vertical="center" wrapText="1"/>
    </xf>
    <xf numFmtId="4" fontId="8" fillId="0" borderId="9" xfId="0" applyNumberFormat="1" applyFont="1" applyBorder="1" applyAlignment="1">
      <alignment vertical="center" wrapText="1"/>
    </xf>
    <xf numFmtId="0" fontId="8" fillId="4" borderId="7" xfId="0" applyFont="1" applyFill="1" applyBorder="1" applyAlignment="1">
      <alignment vertical="center" wrapText="1"/>
    </xf>
    <xf numFmtId="0" fontId="7"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8" fillId="4" borderId="11" xfId="0" applyFont="1" applyFill="1" applyBorder="1" applyAlignment="1">
      <alignment vertical="center" wrapText="1"/>
    </xf>
    <xf numFmtId="0" fontId="2" fillId="2" borderId="0" xfId="0" applyFont="1" applyFill="1" applyAlignment="1">
      <alignment horizontal="right"/>
    </xf>
    <xf numFmtId="49" fontId="8" fillId="0" borderId="3" xfId="0" applyNumberFormat="1" applyFont="1" applyBorder="1" applyAlignment="1">
      <alignment horizontal="center" vertical="center" wrapText="1"/>
    </xf>
    <xf numFmtId="1" fontId="8" fillId="0" borderId="3" xfId="0" applyNumberFormat="1" applyFont="1" applyBorder="1" applyAlignment="1">
      <alignment horizontal="center" vertical="center" wrapText="1"/>
    </xf>
    <xf numFmtId="49" fontId="1" fillId="2" borderId="0" xfId="1" applyNumberFormat="1" applyFill="1" applyBorder="1" applyAlignment="1">
      <alignment horizontal="center"/>
    </xf>
    <xf numFmtId="49" fontId="4" fillId="2" borderId="3" xfId="0" applyNumberFormat="1" applyFont="1" applyFill="1" applyBorder="1" applyAlignment="1">
      <alignment horizontal="center" vertical="center" wrapText="1"/>
    </xf>
    <xf numFmtId="49" fontId="1" fillId="0" borderId="1" xfId="1" applyNumberFormat="1" applyBorder="1" applyAlignment="1">
      <alignment horizontal="center"/>
    </xf>
    <xf numFmtId="49" fontId="5" fillId="3" borderId="6"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8" fillId="0" borderId="0" xfId="0" applyNumberFormat="1" applyFont="1" applyAlignment="1">
      <alignment horizontal="center" vertical="center" wrapText="1"/>
    </xf>
    <xf numFmtId="49" fontId="6" fillId="4" borderId="6" xfId="0" applyNumberFormat="1" applyFont="1" applyFill="1" applyBorder="1" applyAlignment="1">
      <alignment horizontal="center" vertical="center" wrapText="1"/>
    </xf>
    <xf numFmtId="49" fontId="2" fillId="0" borderId="0" xfId="0" applyNumberFormat="1" applyFont="1" applyAlignment="1">
      <alignment horizontal="center"/>
    </xf>
    <xf numFmtId="49" fontId="7" fillId="4" borderId="6" xfId="0" applyNumberFormat="1" applyFont="1" applyFill="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0" xfId="0" applyNumberFormat="1" applyFont="1" applyAlignment="1">
      <alignment horizontal="center" vertical="center" wrapText="1"/>
    </xf>
    <xf numFmtId="49" fontId="7" fillId="4" borderId="1" xfId="0" applyNumberFormat="1" applyFont="1" applyFill="1" applyBorder="1" applyAlignment="1">
      <alignment horizontal="center" vertical="center" wrapText="1"/>
    </xf>
    <xf numFmtId="49" fontId="2" fillId="2" borderId="0" xfId="0" applyNumberFormat="1" applyFont="1" applyFill="1" applyAlignment="1">
      <alignment horizontal="center"/>
    </xf>
    <xf numFmtId="0" fontId="2" fillId="0" borderId="0" xfId="0" applyFont="1" applyAlignment="1">
      <alignment wrapText="1"/>
    </xf>
    <xf numFmtId="0" fontId="1" fillId="0" borderId="1" xfId="1" applyBorder="1" applyAlignment="1">
      <alignment horizontal="centerContinuous" wrapText="1"/>
    </xf>
    <xf numFmtId="0" fontId="1" fillId="2" borderId="0" xfId="1" applyFill="1" applyBorder="1" applyAlignment="1">
      <alignment horizontal="center" wrapText="1"/>
    </xf>
    <xf numFmtId="0" fontId="8" fillId="0" borderId="0" xfId="0" applyFont="1" applyAlignment="1">
      <alignment horizontal="left" vertical="center" wrapText="1"/>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0" fontId="9" fillId="0" borderId="0" xfId="0" applyFont="1" applyAlignment="1">
      <alignment horizontal="left" vertical="center" wrapText="1"/>
    </xf>
    <xf numFmtId="0" fontId="2" fillId="2" borderId="0" xfId="0" applyFont="1" applyFill="1" applyAlignment="1">
      <alignment wrapText="1"/>
    </xf>
    <xf numFmtId="1" fontId="6" fillId="4" borderId="0" xfId="0" applyNumberFormat="1" applyFont="1" applyFill="1" applyAlignment="1">
      <alignment horizontal="center" vertical="center" wrapText="1"/>
    </xf>
    <xf numFmtId="0" fontId="6" fillId="3" borderId="9" xfId="0" applyFont="1" applyFill="1" applyBorder="1" applyAlignment="1">
      <alignment vertical="center" wrapText="1"/>
    </xf>
    <xf numFmtId="1" fontId="5" fillId="3" borderId="6" xfId="0" applyNumberFormat="1" applyFont="1" applyFill="1" applyBorder="1" applyAlignment="1">
      <alignment horizontal="center" vertical="center" wrapText="1"/>
    </xf>
  </cellXfs>
  <cellStyles count="2">
    <cellStyle name="Normal" xfId="0" builtinId="0"/>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umftgm.sharepoint.com/personal/cristian_talmacean_bfconsult_ro/Documents/Aplicatii/____2.2-IMM-6%20mil/Privo/Privo%20Punctaj%20si%20eligibilitate%20POR%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mftgm.sharepoint.com/personal/cristian_talmacean_bfconsult_ro/Documents/_Innotech/UMFST/Grila%20de%20evaluare%20tehnica%20si%20financi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 proiect"/>
      <sheetName val="LVE Firma"/>
      <sheetName val="LVE Proiect"/>
      <sheetName val="LVE Locatie"/>
      <sheetName val="LVE Investitie"/>
      <sheetName val="Setari"/>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 proiect (2)"/>
      <sheetName val="Scor proiect"/>
      <sheetName val="LVE Firma"/>
      <sheetName val="LVE Proiect"/>
      <sheetName val="LVE Locatie"/>
      <sheetName val="LVE Investitie"/>
      <sheetName val="Setari"/>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412BD-5E1E-486F-8B16-F1CC3C690F0D}">
  <dimension ref="A1:J69"/>
  <sheetViews>
    <sheetView tabSelected="1" zoomScale="90" zoomScaleNormal="90" zoomScaleSheetLayoutView="85" workbookViewId="0">
      <selection activeCell="F45" sqref="F45"/>
    </sheetView>
  </sheetViews>
  <sheetFormatPr defaultColWidth="0" defaultRowHeight="12" zeroHeight="1" x14ac:dyDescent="0.2"/>
  <cols>
    <col min="1" max="1" width="9.33203125" style="4" customWidth="1"/>
    <col min="2" max="2" width="9.83203125" style="29" bestFit="1" customWidth="1"/>
    <col min="3" max="3" width="88.1640625" style="57" customWidth="1"/>
    <col min="4" max="4" width="15.6640625" style="51" customWidth="1"/>
    <col min="5" max="5" width="12.1640625" style="4" customWidth="1"/>
    <col min="6" max="6" width="94.5" style="4" customWidth="1"/>
    <col min="7" max="7" width="9.33203125" style="4" customWidth="1"/>
    <col min="8" max="10" width="0" style="4" hidden="1" customWidth="1"/>
    <col min="11" max="16384" width="9.33203125" style="4" hidden="1"/>
  </cols>
  <sheetData>
    <row r="1" spans="1:10" ht="24" thickBot="1" x14ac:dyDescent="0.4">
      <c r="A1" s="1"/>
      <c r="B1" s="2"/>
      <c r="C1" s="58"/>
      <c r="D1" s="46"/>
      <c r="E1" s="3"/>
      <c r="F1" s="3"/>
      <c r="G1" s="1"/>
      <c r="H1" s="1"/>
      <c r="I1" s="1"/>
      <c r="J1" s="1"/>
    </row>
    <row r="2" spans="1:10" ht="24" thickBot="1" x14ac:dyDescent="0.4">
      <c r="A2" s="1"/>
      <c r="B2" s="5"/>
      <c r="C2" s="59"/>
      <c r="D2" s="44"/>
      <c r="E2" s="6"/>
      <c r="F2" s="6"/>
      <c r="G2" s="1"/>
      <c r="H2" s="1"/>
      <c r="I2" s="1"/>
      <c r="J2" s="1"/>
    </row>
    <row r="3" spans="1:10" s="7" customFormat="1" ht="33.75" thickBot="1" x14ac:dyDescent="0.25">
      <c r="B3" s="8"/>
      <c r="C3" s="9" t="s">
        <v>0</v>
      </c>
      <c r="D3" s="45" t="s">
        <v>1</v>
      </c>
      <c r="E3" s="9" t="s">
        <v>2</v>
      </c>
      <c r="F3" s="10" t="s">
        <v>3</v>
      </c>
    </row>
    <row r="4" spans="1:10" ht="17.25" thickBot="1" x14ac:dyDescent="0.25">
      <c r="A4" s="1"/>
      <c r="B4" s="11" t="s">
        <v>4</v>
      </c>
      <c r="C4" s="12"/>
      <c r="D4" s="47"/>
      <c r="E4" s="67">
        <f>E9+E14+E5+E18</f>
        <v>94</v>
      </c>
      <c r="F4" s="14"/>
      <c r="G4" s="1"/>
      <c r="H4" s="1"/>
      <c r="I4" s="1"/>
      <c r="J4" s="1"/>
    </row>
    <row r="5" spans="1:10" ht="16.5" x14ac:dyDescent="0.2">
      <c r="A5" s="1"/>
      <c r="B5" s="15" t="s">
        <v>5</v>
      </c>
      <c r="C5" s="16" t="s">
        <v>44</v>
      </c>
      <c r="D5" s="48"/>
      <c r="E5" s="17">
        <v>20</v>
      </c>
      <c r="F5" s="18" t="s">
        <v>53</v>
      </c>
      <c r="G5" s="1"/>
      <c r="H5" s="1"/>
      <c r="I5" s="1"/>
      <c r="J5" s="1"/>
    </row>
    <row r="6" spans="1:10" ht="33" x14ac:dyDescent="0.2">
      <c r="A6" s="1"/>
      <c r="B6" s="19"/>
      <c r="C6" s="60" t="s">
        <v>43</v>
      </c>
      <c r="D6" s="49" t="s">
        <v>59</v>
      </c>
      <c r="E6" s="20">
        <v>20</v>
      </c>
      <c r="F6" s="21" t="s">
        <v>6</v>
      </c>
      <c r="G6" s="1"/>
      <c r="H6" s="1"/>
      <c r="I6" s="1"/>
      <c r="J6" s="1"/>
    </row>
    <row r="7" spans="1:10" ht="33" x14ac:dyDescent="0.2">
      <c r="A7" s="1"/>
      <c r="B7" s="19"/>
      <c r="C7" s="60" t="s">
        <v>7</v>
      </c>
      <c r="D7" s="49" t="s">
        <v>54</v>
      </c>
      <c r="E7" s="20">
        <v>10</v>
      </c>
      <c r="F7" s="21"/>
      <c r="G7" s="1"/>
      <c r="H7" s="1"/>
      <c r="I7" s="1"/>
      <c r="J7" s="1"/>
    </row>
    <row r="8" spans="1:10" ht="33" x14ac:dyDescent="0.2">
      <c r="A8" s="1"/>
      <c r="B8" s="19"/>
      <c r="C8" s="60" t="s">
        <v>8</v>
      </c>
      <c r="D8" s="49" t="s">
        <v>9</v>
      </c>
      <c r="E8" s="20">
        <v>0</v>
      </c>
      <c r="F8" s="21"/>
      <c r="G8" s="1"/>
      <c r="H8" s="1"/>
      <c r="I8" s="1"/>
      <c r="J8" s="1"/>
    </row>
    <row r="9" spans="1:10" ht="17.25" thickBot="1" x14ac:dyDescent="0.25">
      <c r="A9" s="1"/>
      <c r="B9" s="15" t="s">
        <v>10</v>
      </c>
      <c r="C9" s="16" t="s">
        <v>11</v>
      </c>
      <c r="D9" s="48"/>
      <c r="E9" s="65">
        <f>SUM(E10:E13)</f>
        <v>34</v>
      </c>
      <c r="F9" s="18" t="s">
        <v>12</v>
      </c>
      <c r="G9" s="1"/>
      <c r="H9" s="1"/>
      <c r="I9" s="1"/>
      <c r="J9" s="1"/>
    </row>
    <row r="10" spans="1:10" ht="49.5" x14ac:dyDescent="0.2">
      <c r="A10" s="1"/>
      <c r="B10" s="22"/>
      <c r="C10" s="61" t="s">
        <v>45</v>
      </c>
      <c r="D10" s="42" t="s">
        <v>31</v>
      </c>
      <c r="E10" s="43">
        <v>15</v>
      </c>
      <c r="F10" s="24" t="s">
        <v>62</v>
      </c>
      <c r="G10" s="1"/>
      <c r="H10" s="1"/>
      <c r="I10" s="1"/>
      <c r="J10" s="1"/>
    </row>
    <row r="11" spans="1:10" ht="49.5" x14ac:dyDescent="0.2">
      <c r="A11" s="1"/>
      <c r="B11" s="19"/>
      <c r="C11" s="60" t="s">
        <v>13</v>
      </c>
      <c r="D11" s="49" t="s">
        <v>48</v>
      </c>
      <c r="E11" s="20">
        <v>10</v>
      </c>
      <c r="F11" s="21" t="s">
        <v>56</v>
      </c>
      <c r="G11" s="1"/>
      <c r="H11" s="1"/>
      <c r="I11" s="1"/>
      <c r="J11" s="1"/>
    </row>
    <row r="12" spans="1:10" ht="49.5" x14ac:dyDescent="0.2">
      <c r="A12" s="1"/>
      <c r="B12" s="19"/>
      <c r="C12" s="60" t="s">
        <v>15</v>
      </c>
      <c r="D12" s="49" t="s">
        <v>57</v>
      </c>
      <c r="E12" s="20">
        <v>4</v>
      </c>
      <c r="F12" s="21" t="s">
        <v>58</v>
      </c>
      <c r="G12" s="1"/>
      <c r="H12" s="1"/>
      <c r="I12" s="1"/>
      <c r="J12" s="1"/>
    </row>
    <row r="13" spans="1:10" ht="66" x14ac:dyDescent="0.2">
      <c r="A13" s="1"/>
      <c r="B13" s="19"/>
      <c r="C13" s="60" t="s">
        <v>46</v>
      </c>
      <c r="D13" s="49" t="s">
        <v>20</v>
      </c>
      <c r="E13" s="20">
        <v>5</v>
      </c>
      <c r="F13" s="21" t="s">
        <v>55</v>
      </c>
      <c r="G13" s="1"/>
      <c r="H13" s="1"/>
      <c r="I13" s="1"/>
      <c r="J13" s="1"/>
    </row>
    <row r="14" spans="1:10" ht="17.25" thickBot="1" x14ac:dyDescent="0.25">
      <c r="A14" s="1"/>
      <c r="B14" s="15" t="s">
        <v>16</v>
      </c>
      <c r="C14" s="16" t="s">
        <v>17</v>
      </c>
      <c r="D14" s="48"/>
      <c r="E14" s="17">
        <f>SUM(E15:E17)</f>
        <v>30</v>
      </c>
      <c r="F14" s="18" t="s">
        <v>12</v>
      </c>
      <c r="G14" s="1"/>
      <c r="H14" s="1"/>
      <c r="I14" s="1"/>
      <c r="J14" s="1"/>
    </row>
    <row r="15" spans="1:10" ht="66" x14ac:dyDescent="0.2">
      <c r="A15" s="1"/>
      <c r="B15" s="22"/>
      <c r="C15" s="61" t="s">
        <v>18</v>
      </c>
      <c r="D15" s="42" t="s">
        <v>20</v>
      </c>
      <c r="E15" s="23">
        <v>5</v>
      </c>
      <c r="F15" s="24" t="s">
        <v>49</v>
      </c>
      <c r="G15" s="1"/>
      <c r="H15" s="1"/>
      <c r="I15" s="1"/>
      <c r="J15" s="1"/>
    </row>
    <row r="16" spans="1:10" ht="108.75" customHeight="1" x14ac:dyDescent="0.2">
      <c r="A16" s="1"/>
      <c r="B16" s="19"/>
      <c r="C16" s="60" t="s">
        <v>19</v>
      </c>
      <c r="D16" s="49" t="s">
        <v>31</v>
      </c>
      <c r="E16" s="20">
        <v>15</v>
      </c>
      <c r="F16" s="21" t="s">
        <v>61</v>
      </c>
      <c r="G16" s="1"/>
      <c r="H16" s="1"/>
      <c r="I16" s="1"/>
      <c r="J16" s="1"/>
    </row>
    <row r="17" spans="1:10" ht="66" x14ac:dyDescent="0.2">
      <c r="A17" s="1"/>
      <c r="B17" s="19"/>
      <c r="C17" s="60" t="s">
        <v>47</v>
      </c>
      <c r="D17" s="49" t="s">
        <v>48</v>
      </c>
      <c r="E17" s="20">
        <v>10</v>
      </c>
      <c r="F17" s="21" t="s">
        <v>60</v>
      </c>
      <c r="G17" s="1"/>
      <c r="H17" s="1"/>
      <c r="I17" s="1"/>
      <c r="J17" s="1"/>
    </row>
    <row r="18" spans="1:10" ht="17.25" thickBot="1" x14ac:dyDescent="0.25">
      <c r="A18" s="1"/>
      <c r="B18" s="15" t="s">
        <v>21</v>
      </c>
      <c r="C18" s="16" t="s">
        <v>22</v>
      </c>
      <c r="D18" s="48"/>
      <c r="E18" s="17">
        <f>E19</f>
        <v>10</v>
      </c>
      <c r="F18" s="18" t="s">
        <v>12</v>
      </c>
      <c r="G18" s="1"/>
      <c r="H18" s="1"/>
      <c r="I18" s="1"/>
      <c r="J18" s="1"/>
    </row>
    <row r="19" spans="1:10" ht="17.25" thickBot="1" x14ac:dyDescent="0.25">
      <c r="A19" s="1"/>
      <c r="B19" s="15"/>
      <c r="C19" s="25" t="s">
        <v>23</v>
      </c>
      <c r="D19" s="50"/>
      <c r="E19" s="26">
        <f>SUM(E20+E21+E22)</f>
        <v>10</v>
      </c>
      <c r="F19" s="27"/>
      <c r="G19" s="1"/>
      <c r="H19" s="1"/>
      <c r="I19" s="1"/>
      <c r="J19" s="1"/>
    </row>
    <row r="20" spans="1:10" ht="81.75" customHeight="1" x14ac:dyDescent="0.2">
      <c r="A20" s="1"/>
      <c r="B20" s="22"/>
      <c r="C20" s="61" t="s">
        <v>24</v>
      </c>
      <c r="D20" s="42" t="s">
        <v>25</v>
      </c>
      <c r="E20" s="23">
        <v>6</v>
      </c>
      <c r="F20" s="24" t="s">
        <v>26</v>
      </c>
      <c r="G20" s="1"/>
      <c r="H20" s="1"/>
      <c r="I20" s="1"/>
      <c r="J20" s="1"/>
    </row>
    <row r="21" spans="1:10" ht="33" x14ac:dyDescent="0.2">
      <c r="A21" s="1"/>
      <c r="B21" s="19"/>
      <c r="C21" s="60" t="s">
        <v>27</v>
      </c>
      <c r="D21" s="49" t="s">
        <v>14</v>
      </c>
      <c r="E21" s="20">
        <v>2</v>
      </c>
      <c r="F21" s="21" t="s">
        <v>28</v>
      </c>
      <c r="G21" s="1"/>
      <c r="H21" s="1"/>
      <c r="I21" s="1"/>
      <c r="J21" s="1"/>
    </row>
    <row r="22" spans="1:10" ht="33" x14ac:dyDescent="0.2">
      <c r="A22" s="1"/>
      <c r="B22" s="19"/>
      <c r="C22" s="60" t="s">
        <v>29</v>
      </c>
      <c r="D22" s="49" t="s">
        <v>14</v>
      </c>
      <c r="E22" s="20">
        <v>2</v>
      </c>
      <c r="F22" s="21" t="s">
        <v>30</v>
      </c>
      <c r="G22" s="1"/>
      <c r="H22" s="1"/>
      <c r="I22" s="1"/>
      <c r="J22" s="1"/>
    </row>
    <row r="23" spans="1:10" ht="16.5" x14ac:dyDescent="0.2">
      <c r="A23" s="1"/>
      <c r="B23" s="19"/>
      <c r="C23" s="60"/>
      <c r="D23" s="49"/>
      <c r="E23" s="20"/>
      <c r="F23" s="21"/>
      <c r="G23" s="1"/>
      <c r="H23" s="1"/>
      <c r="I23" s="1"/>
      <c r="J23" s="1"/>
    </row>
    <row r="24" spans="1:10" ht="6.6" customHeight="1" x14ac:dyDescent="0.2"/>
    <row r="25" spans="1:10" ht="17.25" thickBot="1" x14ac:dyDescent="0.25">
      <c r="A25" s="1"/>
      <c r="B25" s="19"/>
      <c r="C25" s="60"/>
      <c r="D25" s="49"/>
      <c r="E25" s="20"/>
      <c r="F25" s="32"/>
      <c r="G25" s="1"/>
      <c r="H25" s="1"/>
      <c r="I25" s="1"/>
      <c r="J25" s="1"/>
    </row>
    <row r="26" spans="1:10" ht="17.25" thickBot="1" x14ac:dyDescent="0.25">
      <c r="A26" s="1"/>
      <c r="B26" s="11" t="s">
        <v>50</v>
      </c>
      <c r="C26" s="33"/>
      <c r="D26" s="47"/>
      <c r="E26" s="13">
        <f>E27+E30+E33</f>
        <v>6</v>
      </c>
      <c r="F26" s="66" t="s">
        <v>12</v>
      </c>
      <c r="G26" s="1"/>
      <c r="H26" s="1"/>
      <c r="I26" s="1"/>
      <c r="J26" s="1"/>
    </row>
    <row r="27" spans="1:10" ht="33.75" thickBot="1" x14ac:dyDescent="0.25">
      <c r="A27" s="1"/>
      <c r="B27" s="15" t="s">
        <v>51</v>
      </c>
      <c r="C27" s="16" t="s">
        <v>32</v>
      </c>
      <c r="D27" s="48" t="s">
        <v>14</v>
      </c>
      <c r="E27" s="17">
        <v>2</v>
      </c>
      <c r="F27" s="34"/>
      <c r="G27" s="1"/>
      <c r="H27" s="1"/>
      <c r="I27" s="1"/>
      <c r="J27" s="1"/>
    </row>
    <row r="28" spans="1:10" ht="99" x14ac:dyDescent="0.2">
      <c r="A28" s="1"/>
      <c r="B28" s="22"/>
      <c r="C28" s="62" t="s">
        <v>33</v>
      </c>
      <c r="D28" s="53"/>
      <c r="E28" s="23"/>
      <c r="F28" s="35" t="s">
        <v>34</v>
      </c>
      <c r="G28" s="1"/>
      <c r="H28" s="1"/>
      <c r="I28" s="1"/>
      <c r="J28" s="1"/>
    </row>
    <row r="29" spans="1:10" ht="6" customHeight="1" x14ac:dyDescent="0.2">
      <c r="A29" s="1"/>
      <c r="B29" s="19"/>
      <c r="C29" s="63"/>
      <c r="D29" s="54"/>
      <c r="E29" s="20"/>
      <c r="F29" s="36"/>
      <c r="G29" s="1"/>
      <c r="H29" s="1"/>
      <c r="I29" s="1"/>
      <c r="J29" s="1"/>
    </row>
    <row r="30" spans="1:10" ht="33.75" thickBot="1" x14ac:dyDescent="0.25">
      <c r="A30" s="1"/>
      <c r="B30" s="15" t="s">
        <v>52</v>
      </c>
      <c r="C30" s="16" t="s">
        <v>35</v>
      </c>
      <c r="D30" s="48" t="s">
        <v>14</v>
      </c>
      <c r="E30" s="17">
        <v>2</v>
      </c>
      <c r="F30" s="34"/>
      <c r="G30" s="1"/>
      <c r="H30" s="1"/>
      <c r="I30" s="1"/>
      <c r="J30" s="1"/>
    </row>
    <row r="31" spans="1:10" ht="99" x14ac:dyDescent="0.2">
      <c r="A31" s="1"/>
      <c r="B31" s="22"/>
      <c r="C31" s="62" t="s">
        <v>36</v>
      </c>
      <c r="D31" s="53"/>
      <c r="E31" s="23"/>
      <c r="F31" s="35" t="s">
        <v>37</v>
      </c>
      <c r="G31" s="1"/>
      <c r="H31" s="1"/>
      <c r="I31" s="1"/>
      <c r="J31" s="1"/>
    </row>
    <row r="32" spans="1:10" ht="6.6" customHeight="1" thickBot="1" x14ac:dyDescent="0.25">
      <c r="A32" s="1"/>
      <c r="B32" s="19"/>
      <c r="C32" s="63"/>
      <c r="D32" s="54"/>
      <c r="E32" s="20"/>
      <c r="F32" s="36"/>
      <c r="G32" s="1"/>
      <c r="H32" s="1"/>
      <c r="I32" s="1"/>
      <c r="J32" s="1"/>
    </row>
    <row r="33" spans="1:10" ht="33.75" thickBot="1" x14ac:dyDescent="0.25">
      <c r="A33" s="1"/>
      <c r="B33" s="30" t="s">
        <v>42</v>
      </c>
      <c r="C33" s="31" t="s">
        <v>38</v>
      </c>
      <c r="D33" s="52" t="s">
        <v>14</v>
      </c>
      <c r="E33" s="26">
        <v>2</v>
      </c>
      <c r="F33" s="37"/>
      <c r="G33" s="1"/>
      <c r="H33" s="1"/>
      <c r="I33" s="1"/>
      <c r="J33" s="1"/>
    </row>
    <row r="34" spans="1:10" ht="49.5" x14ac:dyDescent="0.2">
      <c r="A34" s="1"/>
      <c r="B34" s="19"/>
      <c r="C34" s="63" t="s">
        <v>39</v>
      </c>
      <c r="D34" s="54"/>
      <c r="E34" s="20"/>
      <c r="F34" s="35" t="s">
        <v>40</v>
      </c>
      <c r="G34" s="1"/>
      <c r="H34" s="1"/>
      <c r="I34" s="1"/>
      <c r="J34" s="1"/>
    </row>
    <row r="35" spans="1:10" ht="16.5" hidden="1" x14ac:dyDescent="0.2">
      <c r="A35" s="1"/>
      <c r="B35" s="19"/>
      <c r="C35" s="63"/>
      <c r="D35" s="54"/>
      <c r="E35" s="20"/>
      <c r="F35" s="21"/>
      <c r="G35" s="1"/>
      <c r="H35" s="1"/>
      <c r="I35" s="1"/>
      <c r="J35" s="1"/>
    </row>
    <row r="36" spans="1:10" ht="16.5" hidden="1" x14ac:dyDescent="0.2">
      <c r="A36" s="1"/>
      <c r="B36" s="19"/>
      <c r="C36" s="63"/>
      <c r="D36" s="54"/>
      <c r="E36" s="20"/>
      <c r="F36" s="21"/>
      <c r="G36" s="1"/>
      <c r="H36" s="1"/>
      <c r="I36" s="1"/>
      <c r="J36" s="1"/>
    </row>
    <row r="37" spans="1:10" ht="16.5" hidden="1" x14ac:dyDescent="0.2">
      <c r="A37" s="1"/>
      <c r="B37" s="19"/>
      <c r="C37" s="63"/>
      <c r="D37" s="54"/>
      <c r="E37" s="20"/>
      <c r="F37" s="21"/>
      <c r="G37" s="1"/>
      <c r="H37" s="1"/>
      <c r="I37" s="1"/>
      <c r="J37" s="1"/>
    </row>
    <row r="38" spans="1:10" ht="16.5" hidden="1" x14ac:dyDescent="0.2">
      <c r="A38" s="1"/>
      <c r="B38" s="19"/>
      <c r="C38" s="63"/>
      <c r="D38" s="54"/>
      <c r="E38" s="20"/>
      <c r="F38" s="21"/>
      <c r="G38" s="1"/>
      <c r="H38" s="1"/>
      <c r="I38" s="1"/>
      <c r="J38" s="1"/>
    </row>
    <row r="39" spans="1:10" ht="6" customHeight="1" x14ac:dyDescent="0.2">
      <c r="A39" s="1"/>
      <c r="B39" s="19"/>
      <c r="C39" s="63"/>
      <c r="D39" s="54"/>
      <c r="E39" s="20"/>
      <c r="F39" s="21"/>
      <c r="G39" s="1"/>
      <c r="H39" s="1"/>
      <c r="I39" s="1"/>
      <c r="J39" s="1"/>
    </row>
    <row r="40" spans="1:10" ht="17.25" thickBot="1" x14ac:dyDescent="0.25">
      <c r="A40" s="1"/>
      <c r="B40" s="28"/>
      <c r="C40" s="38" t="s">
        <v>41</v>
      </c>
      <c r="D40" s="55"/>
      <c r="E40" s="39">
        <f>SUM(E4+E26)</f>
        <v>100</v>
      </c>
      <c r="F40" s="40"/>
      <c r="G40" s="1"/>
      <c r="H40" s="1"/>
      <c r="I40" s="1"/>
      <c r="J40" s="1"/>
    </row>
    <row r="41" spans="1:10" x14ac:dyDescent="0.2">
      <c r="A41" s="1"/>
      <c r="B41" s="41"/>
      <c r="C41" s="64"/>
      <c r="D41" s="56"/>
      <c r="E41" s="1"/>
      <c r="F41" s="1"/>
      <c r="G41" s="1"/>
      <c r="H41" s="1"/>
      <c r="I41" s="1"/>
      <c r="J41" s="1"/>
    </row>
    <row r="42" spans="1:10" x14ac:dyDescent="0.2">
      <c r="A42" s="1"/>
      <c r="B42" s="41"/>
      <c r="C42" s="64"/>
      <c r="D42" s="56"/>
      <c r="E42" s="1"/>
      <c r="F42" s="1"/>
      <c r="G42" s="1"/>
      <c r="H42" s="1"/>
      <c r="I42" s="1"/>
      <c r="J42" s="1"/>
    </row>
    <row r="43" spans="1:10" x14ac:dyDescent="0.2"/>
    <row r="44" spans="1:10" x14ac:dyDescent="0.2"/>
    <row r="45" spans="1:10" x14ac:dyDescent="0.2"/>
    <row r="46" spans="1:10" x14ac:dyDescent="0.2"/>
    <row r="47" spans="1:10" x14ac:dyDescent="0.2"/>
    <row r="48" spans="1:10"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sheetData>
  <pageMargins left="0.7" right="0.7" top="0.75" bottom="0.75" header="0.3" footer="0.3"/>
  <pageSetup paperSize="9" scale="55" orientation="portrait" r:id="rId1"/>
  <rowBreaks count="1" manualBreakCount="1">
    <brk id="25" min="1"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510AA1476CA6E48AFF869B8C712E32F" ma:contentTypeVersion="10" ma:contentTypeDescription="Create a new document." ma:contentTypeScope="" ma:versionID="6ec878ac4bb425bbc223a6cc8ec0c63c">
  <xsd:schema xmlns:xsd="http://www.w3.org/2001/XMLSchema" xmlns:xs="http://www.w3.org/2001/XMLSchema" xmlns:p="http://schemas.microsoft.com/office/2006/metadata/properties" xmlns:ns2="9515fa57-ba36-463b-856e-21da40372e4a" targetNamespace="http://schemas.microsoft.com/office/2006/metadata/properties" ma:root="true" ma:fieldsID="015f22e600bf9e15492ff1add590dfec" ns2:_="">
    <xsd:import namespace="9515fa57-ba36-463b-856e-21da40372e4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15fa57-ba36-463b-856e-21da40372e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C2C5A8-96CD-43FE-AF1C-91CF93113BB4}">
  <ds:schemaRefs>
    <ds:schemaRef ds:uri="http://schemas.microsoft.com/office/2006/documentManagement/types"/>
    <ds:schemaRef ds:uri="http://purl.org/dc/dcmitype/"/>
    <ds:schemaRef ds:uri="http://www.w3.org/XML/1998/namespace"/>
    <ds:schemaRef ds:uri="http://schemas.openxmlformats.org/package/2006/metadata/core-properties"/>
    <ds:schemaRef ds:uri="http://purl.org/dc/terms/"/>
    <ds:schemaRef ds:uri="http://schemas.microsoft.com/office/2006/metadata/properties"/>
    <ds:schemaRef ds:uri="http://schemas.microsoft.com/office/infopath/2007/PartnerControls"/>
    <ds:schemaRef ds:uri="9515fa57-ba36-463b-856e-21da40372e4a"/>
    <ds:schemaRef ds:uri="http://purl.org/dc/elements/1.1/"/>
  </ds:schemaRefs>
</ds:datastoreItem>
</file>

<file path=customXml/itemProps2.xml><?xml version="1.0" encoding="utf-8"?>
<ds:datastoreItem xmlns:ds="http://schemas.openxmlformats.org/officeDocument/2006/customXml" ds:itemID="{468C9D08-48A5-4B50-B682-5C5CB417DE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15fa57-ba36-463b-856e-21da40372e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9DA79C-031D-42E7-BD6D-2CFB857E271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Scor proiect</vt:lpstr>
      <vt:lpstr>'Scor proiect'!Print_Area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 Tălmăcean</dc:creator>
  <cp:keywords/>
  <dc:description/>
  <cp:lastModifiedBy>PC</cp:lastModifiedBy>
  <cp:revision/>
  <dcterms:created xsi:type="dcterms:W3CDTF">2022-03-25T15:44:25Z</dcterms:created>
  <dcterms:modified xsi:type="dcterms:W3CDTF">2022-05-10T09:02:36Z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0x010100E510AA1476CA6E48AFF869B8C712E32F</vt:lpwstr>
  </property>
</Properties>
</file>